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 Прил 1 к реш-ю" sheetId="4" r:id="rId1"/>
  </sheets>
  <definedNames>
    <definedName name="_xlnm.Print_Area" localSheetId="0">' Прил 1 к реш-ю'!$A$1:$K$75</definedName>
  </definedNames>
  <calcPr calcId="125725"/>
</workbook>
</file>

<file path=xl/calcChain.xml><?xml version="1.0" encoding="utf-8"?>
<calcChain xmlns="http://schemas.openxmlformats.org/spreadsheetml/2006/main">
  <c r="I74" i="4"/>
  <c r="H74"/>
  <c r="G74"/>
  <c r="G35"/>
  <c r="H64"/>
  <c r="I64"/>
  <c r="J64"/>
  <c r="K64"/>
  <c r="G64"/>
  <c r="H35"/>
  <c r="I35"/>
  <c r="J35"/>
  <c r="K35"/>
  <c r="G66" l="1"/>
</calcChain>
</file>

<file path=xl/sharedStrings.xml><?xml version="1.0" encoding="utf-8"?>
<sst xmlns="http://schemas.openxmlformats.org/spreadsheetml/2006/main" count="318" uniqueCount="89">
  <si>
    <t>Сумма изменений</t>
  </si>
  <si>
    <t>в том числе</t>
  </si>
  <si>
    <t>Бюджетная классификация</t>
  </si>
  <si>
    <t>1кв.</t>
  </si>
  <si>
    <t>2кв.</t>
  </si>
  <si>
    <t>3кв.</t>
  </si>
  <si>
    <t>4кв.</t>
  </si>
  <si>
    <t>КВСР</t>
  </si>
  <si>
    <t>КФСР</t>
  </si>
  <si>
    <t>КЦСР</t>
  </si>
  <si>
    <t>КВР</t>
  </si>
  <si>
    <t>КОСГУ</t>
  </si>
  <si>
    <t>Доп.ФК</t>
  </si>
  <si>
    <t>ПБС:951 Администрация Кузьмичевского сельского поселения</t>
  </si>
  <si>
    <t>к решению Совета депутатов Кузьмичевского</t>
  </si>
  <si>
    <t>000</t>
  </si>
  <si>
    <t>225</t>
  </si>
  <si>
    <t>244</t>
  </si>
  <si>
    <t>ИТОГО:</t>
  </si>
  <si>
    <t xml:space="preserve"> ПБС:951 МКУК «Центр культуры и благоустройства Кузьмичевского сельского поселения»</t>
  </si>
  <si>
    <t>0409</t>
  </si>
  <si>
    <t>0500020380</t>
  </si>
  <si>
    <t>1 кв.</t>
  </si>
  <si>
    <t>2 кв.</t>
  </si>
  <si>
    <t>3 кв.</t>
  </si>
  <si>
    <t>4 кв.</t>
  </si>
  <si>
    <t>951</t>
  </si>
  <si>
    <t>Приложение 1</t>
  </si>
  <si>
    <t>2024 год</t>
  </si>
  <si>
    <t>0801</t>
  </si>
  <si>
    <t>0400020070</t>
  </si>
  <si>
    <t>0102</t>
  </si>
  <si>
    <t>0700010100</t>
  </si>
  <si>
    <t>121</t>
  </si>
  <si>
    <t>211</t>
  </si>
  <si>
    <t>129</t>
  </si>
  <si>
    <t>213</t>
  </si>
  <si>
    <t>0104</t>
  </si>
  <si>
    <t>0700010140</t>
  </si>
  <si>
    <t>266</t>
  </si>
  <si>
    <t>226</t>
  </si>
  <si>
    <t>346</t>
  </si>
  <si>
    <t>0107</t>
  </si>
  <si>
    <t>0700010180</t>
  </si>
  <si>
    <t>880</t>
  </si>
  <si>
    <t>297</t>
  </si>
  <si>
    <t>0111</t>
  </si>
  <si>
    <t>9900020010</t>
  </si>
  <si>
    <t>870</t>
  </si>
  <si>
    <t>200</t>
  </si>
  <si>
    <t>0113</t>
  </si>
  <si>
    <t>0700020210</t>
  </si>
  <si>
    <t>852</t>
  </si>
  <si>
    <t>291</t>
  </si>
  <si>
    <t>853</t>
  </si>
  <si>
    <t>292</t>
  </si>
  <si>
    <t>293</t>
  </si>
  <si>
    <t>0203</t>
  </si>
  <si>
    <t>9900051180</t>
  </si>
  <si>
    <t>365</t>
  </si>
  <si>
    <t>2025 год</t>
  </si>
  <si>
    <t>2026 год</t>
  </si>
  <si>
    <t>0309</t>
  </si>
  <si>
    <t>0700010320</t>
  </si>
  <si>
    <t>310</t>
  </si>
  <si>
    <t>0405</t>
  </si>
  <si>
    <t>0700020240</t>
  </si>
  <si>
    <t>222</t>
  </si>
  <si>
    <t>0503</t>
  </si>
  <si>
    <t>0700041000</t>
  </si>
  <si>
    <t>1600010340</t>
  </si>
  <si>
    <t>247</t>
  </si>
  <si>
    <t>223</t>
  </si>
  <si>
    <t>111</t>
  </si>
  <si>
    <t>119</t>
  </si>
  <si>
    <t>221</t>
  </si>
  <si>
    <t>227</t>
  </si>
  <si>
    <t>349</t>
  </si>
  <si>
    <t>0400020120</t>
  </si>
  <si>
    <t>343</t>
  </si>
  <si>
    <t>342</t>
  </si>
  <si>
    <t>0400020080</t>
  </si>
  <si>
    <t>344</t>
  </si>
  <si>
    <t>05000S1740</t>
  </si>
  <si>
    <t>968</t>
  </si>
  <si>
    <t>Таблица 1.1</t>
  </si>
  <si>
    <t>Таблица 1.2</t>
  </si>
  <si>
    <t>Таблица 1.3</t>
  </si>
  <si>
    <t xml:space="preserve"> сельского поселения № 11/1 от 13 декабря 2024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</si>
</sst>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top"/>
    </xf>
    <xf numFmtId="0" fontId="6" fillId="0" borderId="0">
      <alignment vertical="top"/>
    </xf>
  </cellStyleXfs>
  <cellXfs count="59">
    <xf numFmtId="0" fontId="0" fillId="0" borderId="0" xfId="0"/>
    <xf numFmtId="4" fontId="1" fillId="0" borderId="1" xfId="0" applyNumberFormat="1" applyFont="1" applyBorder="1"/>
    <xf numFmtId="49" fontId="2" fillId="0" borderId="1" xfId="0" applyNumberFormat="1" applyFont="1" applyBorder="1" applyAlignment="1">
      <alignment horizontal="center" shrinkToFi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/>
    </xf>
    <xf numFmtId="2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right" vertical="center" shrinkToFit="1"/>
    </xf>
    <xf numFmtId="49" fontId="7" fillId="0" borderId="1" xfId="0" applyNumberFormat="1" applyFont="1" applyBorder="1" applyAlignment="1">
      <alignment horizontal="center" shrinkToFit="1"/>
    </xf>
    <xf numFmtId="0" fontId="2" fillId="0" borderId="0" xfId="0" applyFont="1" applyAlignment="1">
      <alignment horizontal="right"/>
    </xf>
    <xf numFmtId="2" fontId="8" fillId="0" borderId="1" xfId="2" applyNumberFormat="1" applyFont="1" applyBorder="1" applyAlignment="1">
      <alignment horizontal="center"/>
    </xf>
    <xf numFmtId="4" fontId="0" fillId="0" borderId="0" xfId="0" applyNumberFormat="1"/>
    <xf numFmtId="0" fontId="2" fillId="0" borderId="1" xfId="0" applyFont="1" applyBorder="1" applyAlignment="1">
      <alignment horizontal="right"/>
    </xf>
    <xf numFmtId="49" fontId="4" fillId="0" borderId="1" xfId="0" applyNumberFormat="1" applyFont="1" applyBorder="1" applyAlignment="1">
      <alignment shrinkToFit="1"/>
    </xf>
    <xf numFmtId="2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shrinkToFit="1"/>
    </xf>
    <xf numFmtId="49" fontId="9" fillId="2" borderId="1" xfId="1" applyNumberFormat="1" applyFont="1" applyFill="1" applyBorder="1" applyAlignment="1">
      <alignment horizontal="center" wrapText="1" readingOrder="1"/>
    </xf>
    <xf numFmtId="49" fontId="9" fillId="2" borderId="1" xfId="1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shrinkToFit="1"/>
    </xf>
    <xf numFmtId="49" fontId="4" fillId="0" borderId="1" xfId="0" applyNumberFormat="1" applyFont="1" applyBorder="1" applyAlignment="1">
      <alignment horizontal="center" shrinkToFit="1"/>
    </xf>
    <xf numFmtId="0" fontId="10" fillId="0" borderId="0" xfId="0" applyFont="1"/>
    <xf numFmtId="0" fontId="2" fillId="0" borderId="6" xfId="0" applyFont="1" applyBorder="1" applyAlignment="1">
      <alignment horizontal="center"/>
    </xf>
    <xf numFmtId="2" fontId="9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/>
    </xf>
    <xf numFmtId="2" fontId="4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center" shrinkToFit="1"/>
    </xf>
    <xf numFmtId="4" fontId="7" fillId="0" borderId="10" xfId="0" applyNumberFormat="1" applyFont="1" applyBorder="1" applyAlignment="1">
      <alignment horizontal="right" vertical="center" shrinkToFit="1"/>
    </xf>
    <xf numFmtId="2" fontId="7" fillId="0" borderId="1" xfId="2" applyNumberFormat="1" applyFont="1" applyBorder="1" applyAlignment="1">
      <alignment horizontal="center"/>
    </xf>
    <xf numFmtId="4" fontId="7" fillId="2" borderId="10" xfId="0" applyNumberFormat="1" applyFont="1" applyFill="1" applyBorder="1" applyAlignment="1">
      <alignment horizontal="right" vertical="center" shrinkToFi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49" fontId="3" fillId="0" borderId="8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_Кузьмичи, Бюджет 2009г-2012, Прил. № 7, 8 Проект" xfId="1"/>
    <cellStyle name="Обычный_Кузьмичи, Бюджет 2009г-2012, Прил. № 7, 8 Проект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topLeftCell="A54" zoomScaleNormal="100" workbookViewId="0">
      <selection activeCell="N66" sqref="N66"/>
    </sheetView>
  </sheetViews>
  <sheetFormatPr defaultRowHeight="14.5"/>
  <cols>
    <col min="1" max="1" width="6.54296875" customWidth="1"/>
    <col min="2" max="2" width="7" customWidth="1"/>
    <col min="3" max="3" width="11.7265625" customWidth="1"/>
    <col min="4" max="4" width="5.81640625" customWidth="1"/>
    <col min="5" max="5" width="6.7265625" customWidth="1"/>
    <col min="6" max="6" width="5.36328125" customWidth="1"/>
    <col min="7" max="7" width="13.1796875" customWidth="1"/>
    <col min="8" max="8" width="11" customWidth="1"/>
    <col min="9" max="9" width="10.36328125" customWidth="1"/>
    <col min="10" max="10" width="11.08984375" customWidth="1"/>
    <col min="11" max="11" width="11.453125" customWidth="1"/>
    <col min="12" max="12" width="10.54296875" bestFit="1" customWidth="1"/>
  </cols>
  <sheetData>
    <row r="1" spans="1:11" ht="15.5">
      <c r="A1" s="3"/>
      <c r="B1" s="3"/>
      <c r="C1" s="3"/>
      <c r="D1" s="3"/>
      <c r="E1" s="3"/>
      <c r="F1" s="3"/>
      <c r="G1" s="3"/>
      <c r="H1" s="34" t="s">
        <v>27</v>
      </c>
      <c r="I1" s="34"/>
      <c r="J1" s="34"/>
      <c r="K1" s="34"/>
    </row>
    <row r="2" spans="1:11">
      <c r="A2" s="3"/>
      <c r="B2" s="3"/>
      <c r="C2" s="3"/>
      <c r="D2" s="3"/>
      <c r="E2" s="3"/>
      <c r="F2" s="3"/>
      <c r="G2" s="35" t="s">
        <v>14</v>
      </c>
      <c r="H2" s="35"/>
      <c r="I2" s="35"/>
      <c r="J2" s="35"/>
      <c r="K2" s="35"/>
    </row>
    <row r="3" spans="1:11">
      <c r="A3" s="3"/>
      <c r="B3" s="3"/>
      <c r="C3" s="3"/>
      <c r="D3" s="3"/>
      <c r="E3" s="3"/>
      <c r="F3" s="3"/>
      <c r="G3" s="35" t="s">
        <v>88</v>
      </c>
      <c r="H3" s="35"/>
      <c r="I3" s="35"/>
      <c r="J3" s="35"/>
      <c r="K3" s="35"/>
    </row>
    <row r="4" spans="1:11" ht="12" customHeight="1">
      <c r="A4" s="3"/>
      <c r="B4" s="3"/>
      <c r="C4" s="3"/>
      <c r="D4" s="3"/>
      <c r="E4" s="3"/>
      <c r="F4" s="3"/>
      <c r="G4" s="3"/>
      <c r="H4" s="36"/>
      <c r="I4" s="36"/>
      <c r="J4" s="36"/>
      <c r="K4" s="36"/>
    </row>
    <row r="5" spans="1:11" ht="17.5" customHeight="1">
      <c r="A5" s="3"/>
      <c r="B5" s="3"/>
      <c r="C5" s="3"/>
      <c r="D5" s="3"/>
      <c r="E5" s="3"/>
      <c r="F5" s="3"/>
      <c r="G5" s="3"/>
      <c r="H5" s="12"/>
      <c r="I5" s="12"/>
      <c r="J5" s="36" t="s">
        <v>85</v>
      </c>
      <c r="K5" s="36"/>
    </row>
    <row r="6" spans="1:11">
      <c r="A6" s="37" t="s">
        <v>13</v>
      </c>
      <c r="B6" s="37"/>
      <c r="C6" s="37"/>
      <c r="D6" s="37"/>
      <c r="E6" s="37"/>
      <c r="F6" s="37"/>
      <c r="G6" s="37"/>
      <c r="H6" s="37"/>
      <c r="I6" s="3"/>
      <c r="J6" s="38"/>
      <c r="K6" s="38"/>
    </row>
    <row r="7" spans="1:11" ht="15" customHeight="1">
      <c r="A7" s="41" t="s">
        <v>2</v>
      </c>
      <c r="B7" s="42"/>
      <c r="C7" s="42"/>
      <c r="D7" s="42"/>
      <c r="E7" s="42"/>
      <c r="F7" s="43"/>
      <c r="G7" s="47" t="s">
        <v>0</v>
      </c>
      <c r="H7" s="47"/>
      <c r="I7" s="47"/>
      <c r="J7" s="47"/>
      <c r="K7" s="48"/>
    </row>
    <row r="8" spans="1:11" ht="18.649999999999999" customHeight="1">
      <c r="A8" s="44"/>
      <c r="B8" s="45"/>
      <c r="C8" s="45"/>
      <c r="D8" s="45"/>
      <c r="E8" s="45"/>
      <c r="F8" s="46"/>
      <c r="G8" s="49" t="s">
        <v>28</v>
      </c>
      <c r="H8" s="51" t="s">
        <v>1</v>
      </c>
      <c r="I8" s="52"/>
      <c r="J8" s="52"/>
      <c r="K8" s="53"/>
    </row>
    <row r="9" spans="1:11" ht="28.5" customHeight="1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50"/>
      <c r="H9" s="9" t="s">
        <v>3</v>
      </c>
      <c r="I9" s="9" t="s">
        <v>4</v>
      </c>
      <c r="J9" s="9" t="s">
        <v>5</v>
      </c>
      <c r="K9" s="9" t="s">
        <v>6</v>
      </c>
    </row>
    <row r="10" spans="1:11">
      <c r="A10" s="2">
        <v>951</v>
      </c>
      <c r="B10" s="2" t="s">
        <v>31</v>
      </c>
      <c r="C10" s="2" t="s">
        <v>32</v>
      </c>
      <c r="D10" s="2" t="s">
        <v>33</v>
      </c>
      <c r="E10" s="11" t="s">
        <v>34</v>
      </c>
      <c r="F10" s="11" t="s">
        <v>15</v>
      </c>
      <c r="G10" s="10">
        <v>-5578.41</v>
      </c>
      <c r="H10" s="13"/>
      <c r="I10" s="10"/>
      <c r="J10" s="10"/>
      <c r="K10" s="10">
        <v>-5578.41</v>
      </c>
    </row>
    <row r="11" spans="1:11">
      <c r="A11" s="2">
        <v>951</v>
      </c>
      <c r="B11" s="2" t="s">
        <v>31</v>
      </c>
      <c r="C11" s="2" t="s">
        <v>32</v>
      </c>
      <c r="D11" s="2" t="s">
        <v>35</v>
      </c>
      <c r="E11" s="11" t="s">
        <v>36</v>
      </c>
      <c r="F11" s="11" t="s">
        <v>15</v>
      </c>
      <c r="G11" s="10">
        <v>-4881.54</v>
      </c>
      <c r="H11" s="13"/>
      <c r="I11" s="10"/>
      <c r="J11" s="10"/>
      <c r="K11" s="10">
        <v>-4881.54</v>
      </c>
    </row>
    <row r="12" spans="1:11">
      <c r="A12" s="2">
        <v>951</v>
      </c>
      <c r="B12" s="2" t="s">
        <v>37</v>
      </c>
      <c r="C12" s="2" t="s">
        <v>38</v>
      </c>
      <c r="D12" s="2" t="s">
        <v>33</v>
      </c>
      <c r="E12" s="11" t="s">
        <v>34</v>
      </c>
      <c r="F12" s="11" t="s">
        <v>15</v>
      </c>
      <c r="G12" s="10">
        <v>22626.95</v>
      </c>
      <c r="H12" s="13"/>
      <c r="I12" s="10"/>
      <c r="J12" s="10"/>
      <c r="K12" s="10">
        <v>22626.95</v>
      </c>
    </row>
    <row r="13" spans="1:11">
      <c r="A13" s="2">
        <v>951</v>
      </c>
      <c r="B13" s="2" t="s">
        <v>37</v>
      </c>
      <c r="C13" s="2" t="s">
        <v>38</v>
      </c>
      <c r="D13" s="2" t="s">
        <v>33</v>
      </c>
      <c r="E13" s="11" t="s">
        <v>39</v>
      </c>
      <c r="F13" s="11" t="s">
        <v>15</v>
      </c>
      <c r="G13" s="10">
        <v>-10000</v>
      </c>
      <c r="H13" s="13">
        <v>-2500</v>
      </c>
      <c r="I13" s="13">
        <v>-2500</v>
      </c>
      <c r="J13" s="13">
        <v>-2500</v>
      </c>
      <c r="K13" s="13">
        <v>-2500</v>
      </c>
    </row>
    <row r="14" spans="1:11">
      <c r="A14" s="2">
        <v>951</v>
      </c>
      <c r="B14" s="2" t="s">
        <v>37</v>
      </c>
      <c r="C14" s="2" t="s">
        <v>38</v>
      </c>
      <c r="D14" s="2" t="s">
        <v>35</v>
      </c>
      <c r="E14" s="11" t="s">
        <v>36</v>
      </c>
      <c r="F14" s="11" t="s">
        <v>15</v>
      </c>
      <c r="G14" s="10">
        <v>-1860.97</v>
      </c>
      <c r="H14" s="13"/>
      <c r="I14" s="10"/>
      <c r="J14" s="10"/>
      <c r="K14" s="10">
        <v>-1860.97</v>
      </c>
    </row>
    <row r="15" spans="1:11">
      <c r="A15" s="2">
        <v>951</v>
      </c>
      <c r="B15" s="2" t="s">
        <v>37</v>
      </c>
      <c r="C15" s="2" t="s">
        <v>38</v>
      </c>
      <c r="D15" s="2" t="s">
        <v>17</v>
      </c>
      <c r="E15" s="11" t="s">
        <v>16</v>
      </c>
      <c r="F15" s="11" t="s">
        <v>15</v>
      </c>
      <c r="G15" s="10">
        <v>-216.54</v>
      </c>
      <c r="H15" s="13"/>
      <c r="I15" s="10"/>
      <c r="J15" s="10"/>
      <c r="K15" s="10">
        <v>-216.54</v>
      </c>
    </row>
    <row r="16" spans="1:11">
      <c r="A16" s="2">
        <v>951</v>
      </c>
      <c r="B16" s="2" t="s">
        <v>37</v>
      </c>
      <c r="C16" s="2" t="s">
        <v>38</v>
      </c>
      <c r="D16" s="2" t="s">
        <v>17</v>
      </c>
      <c r="E16" s="11" t="s">
        <v>40</v>
      </c>
      <c r="F16" s="11" t="s">
        <v>15</v>
      </c>
      <c r="G16" s="10">
        <v>-9940.19</v>
      </c>
      <c r="H16" s="13"/>
      <c r="I16" s="10"/>
      <c r="J16" s="10"/>
      <c r="K16" s="10">
        <v>-9940.19</v>
      </c>
    </row>
    <row r="17" spans="1:11">
      <c r="A17" s="2">
        <v>951</v>
      </c>
      <c r="B17" s="2" t="s">
        <v>37</v>
      </c>
      <c r="C17" s="2" t="s">
        <v>38</v>
      </c>
      <c r="D17" s="2" t="s">
        <v>17</v>
      </c>
      <c r="E17" s="11" t="s">
        <v>41</v>
      </c>
      <c r="F17" s="11" t="s">
        <v>15</v>
      </c>
      <c r="G17" s="10">
        <v>13053.2</v>
      </c>
      <c r="H17" s="13"/>
      <c r="I17" s="10"/>
      <c r="J17" s="10"/>
      <c r="K17" s="10">
        <v>13053.2</v>
      </c>
    </row>
    <row r="18" spans="1:11">
      <c r="A18" s="2">
        <v>951</v>
      </c>
      <c r="B18" s="2" t="s">
        <v>42</v>
      </c>
      <c r="C18" s="2" t="s">
        <v>43</v>
      </c>
      <c r="D18" s="2" t="s">
        <v>44</v>
      </c>
      <c r="E18" s="11" t="s">
        <v>45</v>
      </c>
      <c r="F18" s="11" t="s">
        <v>15</v>
      </c>
      <c r="G18" s="10">
        <v>-30931.5</v>
      </c>
      <c r="H18" s="13"/>
      <c r="I18" s="10"/>
      <c r="J18" s="10">
        <v>-30931.5</v>
      </c>
      <c r="K18" s="10"/>
    </row>
    <row r="19" spans="1:11">
      <c r="A19" s="2">
        <v>951</v>
      </c>
      <c r="B19" s="2" t="s">
        <v>46</v>
      </c>
      <c r="C19" s="2" t="s">
        <v>47</v>
      </c>
      <c r="D19" s="2" t="s">
        <v>48</v>
      </c>
      <c r="E19" s="11" t="s">
        <v>49</v>
      </c>
      <c r="F19" s="11" t="s">
        <v>15</v>
      </c>
      <c r="G19" s="10">
        <v>-50000</v>
      </c>
      <c r="H19" s="13">
        <v>-12500</v>
      </c>
      <c r="I19" s="13">
        <v>-12500</v>
      </c>
      <c r="J19" s="13">
        <v>-12500</v>
      </c>
      <c r="K19" s="13">
        <v>-12500</v>
      </c>
    </row>
    <row r="20" spans="1:11">
      <c r="A20" s="2">
        <v>951</v>
      </c>
      <c r="B20" s="2" t="s">
        <v>50</v>
      </c>
      <c r="C20" s="2" t="s">
        <v>51</v>
      </c>
      <c r="D20" s="2" t="s">
        <v>17</v>
      </c>
      <c r="E20" s="11" t="s">
        <v>40</v>
      </c>
      <c r="F20" s="11" t="s">
        <v>15</v>
      </c>
      <c r="G20" s="31">
        <v>-123390.87</v>
      </c>
      <c r="H20" s="32"/>
      <c r="I20" s="31"/>
      <c r="J20" s="31"/>
      <c r="K20" s="31">
        <v>-123390.87</v>
      </c>
    </row>
    <row r="21" spans="1:11">
      <c r="A21" s="2">
        <v>951</v>
      </c>
      <c r="B21" s="2" t="s">
        <v>50</v>
      </c>
      <c r="C21" s="2" t="s">
        <v>51</v>
      </c>
      <c r="D21" s="2" t="s">
        <v>52</v>
      </c>
      <c r="E21" s="11" t="s">
        <v>53</v>
      </c>
      <c r="F21" s="11" t="s">
        <v>15</v>
      </c>
      <c r="G21" s="31">
        <v>-988</v>
      </c>
      <c r="H21" s="32"/>
      <c r="I21" s="31">
        <v>-988</v>
      </c>
      <c r="J21" s="31"/>
      <c r="K21" s="31"/>
    </row>
    <row r="22" spans="1:11">
      <c r="A22" s="2">
        <v>951</v>
      </c>
      <c r="B22" s="2" t="s">
        <v>50</v>
      </c>
      <c r="C22" s="2" t="s">
        <v>51</v>
      </c>
      <c r="D22" s="2" t="s">
        <v>54</v>
      </c>
      <c r="E22" s="11" t="s">
        <v>55</v>
      </c>
      <c r="F22" s="11" t="s">
        <v>15</v>
      </c>
      <c r="G22" s="31">
        <v>-1000</v>
      </c>
      <c r="H22" s="32"/>
      <c r="I22" s="31">
        <v>-1000</v>
      </c>
      <c r="J22" s="31"/>
      <c r="K22" s="31"/>
    </row>
    <row r="23" spans="1:11">
      <c r="A23" s="2">
        <v>951</v>
      </c>
      <c r="B23" s="2" t="s">
        <v>50</v>
      </c>
      <c r="C23" s="2" t="s">
        <v>51</v>
      </c>
      <c r="D23" s="2" t="s">
        <v>54</v>
      </c>
      <c r="E23" s="11" t="s">
        <v>56</v>
      </c>
      <c r="F23" s="11" t="s">
        <v>15</v>
      </c>
      <c r="G23" s="31">
        <v>-500</v>
      </c>
      <c r="H23" s="32"/>
      <c r="I23" s="31"/>
      <c r="J23" s="31">
        <v>-500</v>
      </c>
      <c r="K23" s="31"/>
    </row>
    <row r="24" spans="1:11">
      <c r="A24" s="2">
        <v>951</v>
      </c>
      <c r="B24" s="2" t="s">
        <v>50</v>
      </c>
      <c r="C24" s="2" t="s">
        <v>51</v>
      </c>
      <c r="D24" s="2" t="s">
        <v>54</v>
      </c>
      <c r="E24" s="11" t="s">
        <v>45</v>
      </c>
      <c r="F24" s="11" t="s">
        <v>15</v>
      </c>
      <c r="G24" s="31">
        <v>-296.19</v>
      </c>
      <c r="H24" s="32"/>
      <c r="I24" s="31">
        <v>-296.19</v>
      </c>
      <c r="J24" s="31"/>
      <c r="K24" s="31"/>
    </row>
    <row r="25" spans="1:11">
      <c r="A25" s="2">
        <v>951</v>
      </c>
      <c r="B25" s="2" t="s">
        <v>62</v>
      </c>
      <c r="C25" s="2" t="s">
        <v>63</v>
      </c>
      <c r="D25" s="2" t="s">
        <v>17</v>
      </c>
      <c r="E25" s="11" t="s">
        <v>64</v>
      </c>
      <c r="F25" s="11" t="s">
        <v>15</v>
      </c>
      <c r="G25" s="31">
        <v>-7343</v>
      </c>
      <c r="H25" s="31">
        <v>-7343</v>
      </c>
      <c r="I25" s="31"/>
      <c r="J25" s="31"/>
      <c r="K25" s="31"/>
    </row>
    <row r="26" spans="1:11">
      <c r="A26" s="2">
        <v>951</v>
      </c>
      <c r="B26" s="2" t="s">
        <v>62</v>
      </c>
      <c r="C26" s="2" t="s">
        <v>63</v>
      </c>
      <c r="D26" s="2" t="s">
        <v>17</v>
      </c>
      <c r="E26" s="11" t="s">
        <v>41</v>
      </c>
      <c r="F26" s="11" t="s">
        <v>15</v>
      </c>
      <c r="G26" s="31">
        <v>-30000</v>
      </c>
      <c r="H26" s="32">
        <v>-7500</v>
      </c>
      <c r="I26" s="32">
        <v>-7500</v>
      </c>
      <c r="J26" s="32">
        <v>-7500</v>
      </c>
      <c r="K26" s="32">
        <v>-7500</v>
      </c>
    </row>
    <row r="27" spans="1:11">
      <c r="A27" s="2">
        <v>951</v>
      </c>
      <c r="B27" s="2" t="s">
        <v>65</v>
      </c>
      <c r="C27" s="2" t="s">
        <v>66</v>
      </c>
      <c r="D27" s="2" t="s">
        <v>17</v>
      </c>
      <c r="E27" s="11" t="s">
        <v>16</v>
      </c>
      <c r="F27" s="11" t="s">
        <v>15</v>
      </c>
      <c r="G27" s="31">
        <v>-3574</v>
      </c>
      <c r="H27" s="32"/>
      <c r="I27" s="31">
        <v>-3574</v>
      </c>
      <c r="J27" s="31"/>
      <c r="K27" s="31"/>
    </row>
    <row r="28" spans="1:11">
      <c r="A28" s="2">
        <v>951</v>
      </c>
      <c r="B28" s="2" t="s">
        <v>20</v>
      </c>
      <c r="C28" s="2" t="s">
        <v>21</v>
      </c>
      <c r="D28" s="2" t="s">
        <v>17</v>
      </c>
      <c r="E28" s="11" t="s">
        <v>67</v>
      </c>
      <c r="F28" s="11" t="s">
        <v>15</v>
      </c>
      <c r="G28" s="31">
        <v>-8152</v>
      </c>
      <c r="H28" s="32"/>
      <c r="I28" s="31"/>
      <c r="J28" s="31">
        <v>-8152</v>
      </c>
      <c r="K28" s="31"/>
    </row>
    <row r="29" spans="1:11">
      <c r="A29" s="11">
        <v>951</v>
      </c>
      <c r="B29" s="11" t="s">
        <v>20</v>
      </c>
      <c r="C29" s="11" t="s">
        <v>21</v>
      </c>
      <c r="D29" s="11" t="s">
        <v>17</v>
      </c>
      <c r="E29" s="11" t="s">
        <v>16</v>
      </c>
      <c r="F29" s="30" t="s">
        <v>15</v>
      </c>
      <c r="G29" s="31">
        <v>-105900.12</v>
      </c>
      <c r="H29" s="32"/>
      <c r="I29" s="31"/>
      <c r="J29" s="33">
        <v>-105900.12</v>
      </c>
      <c r="K29" s="31"/>
    </row>
    <row r="30" spans="1:11">
      <c r="A30" s="11">
        <v>951</v>
      </c>
      <c r="B30" s="11" t="s">
        <v>20</v>
      </c>
      <c r="C30" s="11" t="s">
        <v>83</v>
      </c>
      <c r="D30" s="11" t="s">
        <v>17</v>
      </c>
      <c r="E30" s="11" t="s">
        <v>16</v>
      </c>
      <c r="F30" s="30" t="s">
        <v>15</v>
      </c>
      <c r="G30" s="31">
        <v>5720.19</v>
      </c>
      <c r="H30" s="32"/>
      <c r="I30" s="31"/>
      <c r="J30" s="31"/>
      <c r="K30" s="31">
        <v>5720.19</v>
      </c>
    </row>
    <row r="31" spans="1:11">
      <c r="A31" s="11">
        <v>951</v>
      </c>
      <c r="B31" s="11" t="s">
        <v>20</v>
      </c>
      <c r="C31" s="11" t="s">
        <v>83</v>
      </c>
      <c r="D31" s="11" t="s">
        <v>17</v>
      </c>
      <c r="E31" s="11" t="s">
        <v>16</v>
      </c>
      <c r="F31" s="30" t="s">
        <v>84</v>
      </c>
      <c r="G31" s="31">
        <v>566298.65</v>
      </c>
      <c r="H31" s="32"/>
      <c r="I31" s="31"/>
      <c r="J31" s="31"/>
      <c r="K31" s="31">
        <v>566298.65</v>
      </c>
    </row>
    <row r="32" spans="1:11">
      <c r="A32" s="2">
        <v>951</v>
      </c>
      <c r="B32" s="2" t="s">
        <v>68</v>
      </c>
      <c r="C32" s="2" t="s">
        <v>69</v>
      </c>
      <c r="D32" s="2" t="s">
        <v>17</v>
      </c>
      <c r="E32" s="11" t="s">
        <v>41</v>
      </c>
      <c r="F32" s="11" t="s">
        <v>15</v>
      </c>
      <c r="G32" s="10">
        <v>-1780.22</v>
      </c>
      <c r="H32" s="13"/>
      <c r="I32" s="10"/>
      <c r="J32" s="10"/>
      <c r="K32" s="10">
        <v>-1780.22</v>
      </c>
    </row>
    <row r="33" spans="1:14">
      <c r="A33" s="2">
        <v>951</v>
      </c>
      <c r="B33" s="2" t="s">
        <v>68</v>
      </c>
      <c r="C33" s="2" t="s">
        <v>69</v>
      </c>
      <c r="D33" s="2" t="s">
        <v>71</v>
      </c>
      <c r="E33" s="11" t="s">
        <v>72</v>
      </c>
      <c r="F33" s="11" t="s">
        <v>15</v>
      </c>
      <c r="G33" s="10">
        <v>110000</v>
      </c>
      <c r="H33" s="13"/>
      <c r="I33" s="10"/>
      <c r="J33" s="10"/>
      <c r="K33" s="10">
        <v>110000</v>
      </c>
    </row>
    <row r="34" spans="1:14">
      <c r="A34" s="2">
        <v>951</v>
      </c>
      <c r="B34" s="2" t="s">
        <v>68</v>
      </c>
      <c r="C34" s="2" t="s">
        <v>70</v>
      </c>
      <c r="D34" s="2" t="s">
        <v>17</v>
      </c>
      <c r="E34" s="11" t="s">
        <v>41</v>
      </c>
      <c r="F34" s="11" t="s">
        <v>15</v>
      </c>
      <c r="G34" s="10">
        <v>-642.55999999999995</v>
      </c>
      <c r="H34" s="13"/>
      <c r="I34" s="10"/>
      <c r="J34" s="10"/>
      <c r="K34" s="10">
        <v>-642.55999999999995</v>
      </c>
    </row>
    <row r="35" spans="1:14" ht="15.5">
      <c r="A35" s="39" t="s">
        <v>18</v>
      </c>
      <c r="B35" s="40"/>
      <c r="C35" s="40"/>
      <c r="D35" s="40"/>
      <c r="E35" s="40"/>
      <c r="F35" s="54"/>
      <c r="G35" s="1">
        <f>SUM(G10:G34)</f>
        <v>320722.88000000006</v>
      </c>
      <c r="H35" s="1">
        <f t="shared" ref="H35:K35" si="0">SUM(H10:H34)</f>
        <v>-29843</v>
      </c>
      <c r="I35" s="1">
        <f t="shared" si="0"/>
        <v>-28358.19</v>
      </c>
      <c r="J35" s="1">
        <f t="shared" si="0"/>
        <v>-167983.62</v>
      </c>
      <c r="K35" s="1">
        <f t="shared" si="0"/>
        <v>546907.68999999994</v>
      </c>
    </row>
    <row r="36" spans="1:14" ht="12.5" customHeight="1"/>
    <row r="37" spans="1:14">
      <c r="J37" s="36" t="s">
        <v>86</v>
      </c>
      <c r="K37" s="36"/>
    </row>
    <row r="38" spans="1:14" ht="15.5" customHeight="1">
      <c r="A38" s="37" t="s">
        <v>19</v>
      </c>
      <c r="B38" s="37"/>
      <c r="C38" s="37"/>
      <c r="D38" s="37"/>
      <c r="E38" s="37"/>
      <c r="F38" s="37"/>
      <c r="G38" s="37"/>
      <c r="H38" s="37"/>
      <c r="I38" s="37"/>
      <c r="J38" s="37"/>
    </row>
    <row r="39" spans="1:14" ht="15">
      <c r="A39" s="41" t="s">
        <v>2</v>
      </c>
      <c r="B39" s="42"/>
      <c r="C39" s="42"/>
      <c r="D39" s="42"/>
      <c r="E39" s="42"/>
      <c r="F39" s="42"/>
      <c r="G39" s="55" t="s">
        <v>0</v>
      </c>
      <c r="H39" s="47"/>
      <c r="I39" s="47"/>
      <c r="J39" s="47"/>
      <c r="K39" s="48"/>
    </row>
    <row r="40" spans="1:14" ht="15.5" customHeight="1">
      <c r="A40" s="44"/>
      <c r="B40" s="45"/>
      <c r="C40" s="45"/>
      <c r="D40" s="45"/>
      <c r="E40" s="45"/>
      <c r="F40" s="45"/>
      <c r="G40" s="56" t="s">
        <v>28</v>
      </c>
      <c r="H40" s="51" t="s">
        <v>1</v>
      </c>
      <c r="I40" s="52"/>
      <c r="J40" s="52"/>
      <c r="K40" s="53"/>
    </row>
    <row r="41" spans="1:14" ht="45" customHeight="1">
      <c r="A41" s="4" t="s">
        <v>7</v>
      </c>
      <c r="B41" s="4" t="s">
        <v>8</v>
      </c>
      <c r="C41" s="4" t="s">
        <v>9</v>
      </c>
      <c r="D41" s="4" t="s">
        <v>10</v>
      </c>
      <c r="E41" s="4" t="s">
        <v>11</v>
      </c>
      <c r="F41" s="4" t="s">
        <v>12</v>
      </c>
      <c r="G41" s="57"/>
      <c r="H41" s="9" t="s">
        <v>22</v>
      </c>
      <c r="I41" s="9" t="s">
        <v>23</v>
      </c>
      <c r="J41" s="9" t="s">
        <v>24</v>
      </c>
      <c r="K41" s="9" t="s">
        <v>25</v>
      </c>
    </row>
    <row r="42" spans="1:14" ht="15.5">
      <c r="A42" s="18" t="s">
        <v>26</v>
      </c>
      <c r="B42" s="19" t="s">
        <v>29</v>
      </c>
      <c r="C42" s="11" t="s">
        <v>30</v>
      </c>
      <c r="D42" s="20" t="s">
        <v>73</v>
      </c>
      <c r="E42" s="19" t="s">
        <v>34</v>
      </c>
      <c r="F42" s="18" t="s">
        <v>15</v>
      </c>
      <c r="G42" s="25">
        <v>-350000</v>
      </c>
      <c r="H42" s="25"/>
      <c r="I42" s="25"/>
      <c r="J42" s="26"/>
      <c r="K42" s="25">
        <v>-350000</v>
      </c>
    </row>
    <row r="43" spans="1:14" ht="15.5">
      <c r="A43" s="18" t="s">
        <v>26</v>
      </c>
      <c r="B43" s="22" t="s">
        <v>29</v>
      </c>
      <c r="C43" s="22" t="s">
        <v>30</v>
      </c>
      <c r="D43" s="22" t="s">
        <v>17</v>
      </c>
      <c r="E43" s="22" t="s">
        <v>39</v>
      </c>
      <c r="F43" s="22" t="s">
        <v>15</v>
      </c>
      <c r="G43" s="27">
        <v>5000</v>
      </c>
      <c r="H43" s="28"/>
      <c r="I43" s="28"/>
      <c r="J43" s="29"/>
      <c r="K43" s="27">
        <v>5000</v>
      </c>
    </row>
    <row r="44" spans="1:14" ht="15.5">
      <c r="A44" s="18" t="s">
        <v>26</v>
      </c>
      <c r="B44" s="19" t="s">
        <v>29</v>
      </c>
      <c r="C44" s="11" t="s">
        <v>30</v>
      </c>
      <c r="D44" s="20" t="s">
        <v>74</v>
      </c>
      <c r="E44" s="19" t="s">
        <v>36</v>
      </c>
      <c r="F44" s="18" t="s">
        <v>15</v>
      </c>
      <c r="G44" s="25">
        <v>-100000</v>
      </c>
      <c r="H44" s="25"/>
      <c r="I44" s="25"/>
      <c r="J44" s="26"/>
      <c r="K44" s="25">
        <v>-100000</v>
      </c>
    </row>
    <row r="45" spans="1:14" ht="15.5">
      <c r="A45" s="18" t="s">
        <v>26</v>
      </c>
      <c r="B45" s="19" t="s">
        <v>29</v>
      </c>
      <c r="C45" s="11" t="s">
        <v>30</v>
      </c>
      <c r="D45" s="20" t="s">
        <v>17</v>
      </c>
      <c r="E45" s="19" t="s">
        <v>75</v>
      </c>
      <c r="F45" s="18" t="s">
        <v>15</v>
      </c>
      <c r="G45" s="25">
        <v>-11098</v>
      </c>
      <c r="H45" s="25"/>
      <c r="I45" s="25"/>
      <c r="J45" s="27">
        <v>-4848</v>
      </c>
      <c r="K45" s="27">
        <v>-6250</v>
      </c>
    </row>
    <row r="46" spans="1:14" ht="15.5">
      <c r="A46" s="18" t="s">
        <v>26</v>
      </c>
      <c r="B46" s="19" t="s">
        <v>29</v>
      </c>
      <c r="C46" s="11" t="s">
        <v>30</v>
      </c>
      <c r="D46" s="20" t="s">
        <v>17</v>
      </c>
      <c r="E46" s="19" t="s">
        <v>67</v>
      </c>
      <c r="F46" s="18" t="s">
        <v>15</v>
      </c>
      <c r="G46" s="25">
        <v>-1666</v>
      </c>
      <c r="H46" s="25">
        <v>-1666</v>
      </c>
      <c r="I46" s="25"/>
      <c r="J46" s="26"/>
      <c r="K46" s="27"/>
    </row>
    <row r="47" spans="1:14" ht="15.5">
      <c r="A47" s="18" t="s">
        <v>26</v>
      </c>
      <c r="B47" s="20" t="s">
        <v>29</v>
      </c>
      <c r="C47" s="11" t="s">
        <v>30</v>
      </c>
      <c r="D47" s="20" t="s">
        <v>17</v>
      </c>
      <c r="E47" s="19" t="s">
        <v>16</v>
      </c>
      <c r="F47" s="18" t="s">
        <v>15</v>
      </c>
      <c r="G47" s="25">
        <v>40000</v>
      </c>
      <c r="H47" s="25"/>
      <c r="I47" s="25"/>
      <c r="J47" s="26"/>
      <c r="K47" s="25">
        <v>40000</v>
      </c>
      <c r="N47" s="23"/>
    </row>
    <row r="48" spans="1:14" ht="15.5">
      <c r="A48" s="18" t="s">
        <v>26</v>
      </c>
      <c r="B48" s="19" t="s">
        <v>29</v>
      </c>
      <c r="C48" s="11" t="s">
        <v>30</v>
      </c>
      <c r="D48" s="20" t="s">
        <v>17</v>
      </c>
      <c r="E48" s="19" t="s">
        <v>40</v>
      </c>
      <c r="F48" s="18" t="s">
        <v>15</v>
      </c>
      <c r="G48" s="25">
        <v>-55000</v>
      </c>
      <c r="H48" s="25"/>
      <c r="I48" s="25"/>
      <c r="J48" s="26"/>
      <c r="K48" s="25">
        <v>-55000</v>
      </c>
    </row>
    <row r="49" spans="1:11" ht="15.5">
      <c r="A49" s="18" t="s">
        <v>26</v>
      </c>
      <c r="B49" s="19" t="s">
        <v>29</v>
      </c>
      <c r="C49" s="11" t="s">
        <v>30</v>
      </c>
      <c r="D49" s="20" t="s">
        <v>17</v>
      </c>
      <c r="E49" s="19" t="s">
        <v>76</v>
      </c>
      <c r="F49" s="18" t="s">
        <v>15</v>
      </c>
      <c r="G49" s="25">
        <v>-6245</v>
      </c>
      <c r="H49" s="25"/>
      <c r="I49" s="25"/>
      <c r="J49" s="26"/>
      <c r="K49" s="25">
        <v>-6245</v>
      </c>
    </row>
    <row r="50" spans="1:11" ht="15.5">
      <c r="A50" s="18" t="s">
        <v>26</v>
      </c>
      <c r="B50" s="20" t="s">
        <v>29</v>
      </c>
      <c r="C50" s="11" t="s">
        <v>30</v>
      </c>
      <c r="D50" s="20" t="s">
        <v>17</v>
      </c>
      <c r="E50" s="19" t="s">
        <v>64</v>
      </c>
      <c r="F50" s="21" t="s">
        <v>15</v>
      </c>
      <c r="G50" s="25">
        <v>165000</v>
      </c>
      <c r="H50" s="25"/>
      <c r="I50" s="25"/>
      <c r="J50" s="26"/>
      <c r="K50" s="25">
        <v>165000</v>
      </c>
    </row>
    <row r="51" spans="1:11" ht="15.5">
      <c r="A51" s="18" t="s">
        <v>26</v>
      </c>
      <c r="B51" s="22" t="s">
        <v>29</v>
      </c>
      <c r="C51" s="16" t="s">
        <v>30</v>
      </c>
      <c r="D51" s="22" t="s">
        <v>17</v>
      </c>
      <c r="E51" s="22" t="s">
        <v>80</v>
      </c>
      <c r="F51" s="16" t="s">
        <v>15</v>
      </c>
      <c r="G51" s="27">
        <v>20000</v>
      </c>
      <c r="H51" s="28"/>
      <c r="I51" s="28"/>
      <c r="J51" s="29"/>
      <c r="K51" s="27">
        <v>20000</v>
      </c>
    </row>
    <row r="52" spans="1:11" ht="15.5">
      <c r="A52" s="18" t="s">
        <v>26</v>
      </c>
      <c r="B52" s="19" t="s">
        <v>29</v>
      </c>
      <c r="C52" s="11" t="s">
        <v>30</v>
      </c>
      <c r="D52" s="20" t="s">
        <v>17</v>
      </c>
      <c r="E52" s="19" t="s">
        <v>79</v>
      </c>
      <c r="F52" s="18" t="s">
        <v>15</v>
      </c>
      <c r="G52" s="25">
        <v>-30000</v>
      </c>
      <c r="H52" s="25"/>
      <c r="I52" s="25"/>
      <c r="J52" s="26"/>
      <c r="K52" s="25">
        <v>-30000</v>
      </c>
    </row>
    <row r="53" spans="1:11" ht="15.5">
      <c r="A53" s="18" t="s">
        <v>26</v>
      </c>
      <c r="B53" s="19" t="s">
        <v>29</v>
      </c>
      <c r="C53" s="11" t="s">
        <v>30</v>
      </c>
      <c r="D53" s="20" t="s">
        <v>17</v>
      </c>
      <c r="E53" s="19" t="s">
        <v>41</v>
      </c>
      <c r="F53" s="18" t="s">
        <v>15</v>
      </c>
      <c r="G53" s="25">
        <v>-10000</v>
      </c>
      <c r="H53" s="25"/>
      <c r="I53" s="25"/>
      <c r="J53" s="26"/>
      <c r="K53" s="25">
        <v>-10000</v>
      </c>
    </row>
    <row r="54" spans="1:11" ht="15.5">
      <c r="A54" s="18" t="s">
        <v>26</v>
      </c>
      <c r="B54" s="19" t="s">
        <v>29</v>
      </c>
      <c r="C54" s="11" t="s">
        <v>30</v>
      </c>
      <c r="D54" s="20" t="s">
        <v>17</v>
      </c>
      <c r="E54" s="19" t="s">
        <v>77</v>
      </c>
      <c r="F54" s="18" t="s">
        <v>15</v>
      </c>
      <c r="G54" s="25">
        <v>-39106</v>
      </c>
      <c r="H54" s="27">
        <v>-1606</v>
      </c>
      <c r="I54" s="27">
        <v>-12500</v>
      </c>
      <c r="J54" s="27">
        <v>-12500</v>
      </c>
      <c r="K54" s="27">
        <v>-12500</v>
      </c>
    </row>
    <row r="55" spans="1:11" ht="15.5">
      <c r="A55" s="18" t="s">
        <v>26</v>
      </c>
      <c r="B55" s="22" t="s">
        <v>29</v>
      </c>
      <c r="C55" s="16" t="s">
        <v>81</v>
      </c>
      <c r="D55" s="22" t="s">
        <v>73</v>
      </c>
      <c r="E55" s="22" t="s">
        <v>34</v>
      </c>
      <c r="F55" s="16" t="s">
        <v>15</v>
      </c>
      <c r="G55" s="27">
        <v>45000</v>
      </c>
      <c r="H55" s="28"/>
      <c r="I55" s="28"/>
      <c r="J55" s="29"/>
      <c r="K55" s="27">
        <v>45000</v>
      </c>
    </row>
    <row r="56" spans="1:11" ht="15.5">
      <c r="A56" s="18" t="s">
        <v>26</v>
      </c>
      <c r="B56" s="22" t="s">
        <v>29</v>
      </c>
      <c r="C56" s="16" t="s">
        <v>81</v>
      </c>
      <c r="D56" s="22" t="s">
        <v>74</v>
      </c>
      <c r="E56" s="22" t="s">
        <v>36</v>
      </c>
      <c r="F56" s="16" t="s">
        <v>15</v>
      </c>
      <c r="G56" s="27">
        <v>20000</v>
      </c>
      <c r="H56" s="28"/>
      <c r="I56" s="28"/>
      <c r="J56" s="29"/>
      <c r="K56" s="27">
        <v>20000</v>
      </c>
    </row>
    <row r="57" spans="1:11" ht="15.5">
      <c r="A57" s="18" t="s">
        <v>26</v>
      </c>
      <c r="B57" s="19" t="s">
        <v>68</v>
      </c>
      <c r="C57" s="11" t="s">
        <v>78</v>
      </c>
      <c r="D57" s="20" t="s">
        <v>17</v>
      </c>
      <c r="E57" s="19" t="s">
        <v>67</v>
      </c>
      <c r="F57" s="18" t="s">
        <v>15</v>
      </c>
      <c r="G57" s="25">
        <v>-15460</v>
      </c>
      <c r="H57" s="25"/>
      <c r="I57" s="25">
        <v>-15460</v>
      </c>
      <c r="J57" s="26"/>
      <c r="K57" s="27"/>
    </row>
    <row r="58" spans="1:11" ht="15.5">
      <c r="A58" s="18" t="s">
        <v>26</v>
      </c>
      <c r="B58" s="22" t="s">
        <v>68</v>
      </c>
      <c r="C58" s="16" t="s">
        <v>78</v>
      </c>
      <c r="D58" s="22" t="s">
        <v>17</v>
      </c>
      <c r="E58" s="22" t="s">
        <v>16</v>
      </c>
      <c r="F58" s="16" t="s">
        <v>15</v>
      </c>
      <c r="G58" s="27">
        <v>60000</v>
      </c>
      <c r="H58" s="28"/>
      <c r="I58" s="28"/>
      <c r="J58" s="29"/>
      <c r="K58" s="27">
        <v>60000</v>
      </c>
    </row>
    <row r="59" spans="1:11" ht="15.5">
      <c r="A59" s="18" t="s">
        <v>26</v>
      </c>
      <c r="B59" s="19" t="s">
        <v>68</v>
      </c>
      <c r="C59" s="11" t="s">
        <v>78</v>
      </c>
      <c r="D59" s="20" t="s">
        <v>17</v>
      </c>
      <c r="E59" s="19" t="s">
        <v>40</v>
      </c>
      <c r="F59" s="18" t="s">
        <v>15</v>
      </c>
      <c r="G59" s="25">
        <v>-9984</v>
      </c>
      <c r="H59" s="25"/>
      <c r="I59" s="25"/>
      <c r="J59" s="25">
        <v>-9984</v>
      </c>
      <c r="K59" s="27"/>
    </row>
    <row r="60" spans="1:11" ht="15.5">
      <c r="A60" s="18" t="s">
        <v>26</v>
      </c>
      <c r="B60" s="19" t="s">
        <v>68</v>
      </c>
      <c r="C60" s="11" t="s">
        <v>78</v>
      </c>
      <c r="D60" s="20" t="s">
        <v>17</v>
      </c>
      <c r="E60" s="19" t="s">
        <v>64</v>
      </c>
      <c r="F60" s="18" t="s">
        <v>15</v>
      </c>
      <c r="G60" s="25">
        <v>-1821</v>
      </c>
      <c r="H60" s="25">
        <v>-1821</v>
      </c>
      <c r="I60" s="25"/>
      <c r="J60" s="26"/>
      <c r="K60" s="27"/>
    </row>
    <row r="61" spans="1:11" ht="15.5">
      <c r="A61" s="18" t="s">
        <v>26</v>
      </c>
      <c r="B61" s="19" t="s">
        <v>68</v>
      </c>
      <c r="C61" s="11" t="s">
        <v>78</v>
      </c>
      <c r="D61" s="20" t="s">
        <v>17</v>
      </c>
      <c r="E61" s="19" t="s">
        <v>79</v>
      </c>
      <c r="F61" s="18" t="s">
        <v>15</v>
      </c>
      <c r="G61" s="25">
        <v>-81216.88</v>
      </c>
      <c r="H61" s="25"/>
      <c r="I61" s="25"/>
      <c r="J61" s="26"/>
      <c r="K61" s="25">
        <v>-81216.88</v>
      </c>
    </row>
    <row r="62" spans="1:11" ht="15.5">
      <c r="A62" s="18" t="s">
        <v>26</v>
      </c>
      <c r="B62" s="22" t="s">
        <v>68</v>
      </c>
      <c r="C62" s="16" t="s">
        <v>78</v>
      </c>
      <c r="D62" s="22" t="s">
        <v>17</v>
      </c>
      <c r="E62" s="22" t="s">
        <v>82</v>
      </c>
      <c r="F62" s="16" t="s">
        <v>15</v>
      </c>
      <c r="G62" s="5">
        <v>37000</v>
      </c>
      <c r="H62" s="7"/>
      <c r="I62" s="7"/>
      <c r="J62" s="6"/>
      <c r="K62" s="5">
        <v>37000</v>
      </c>
    </row>
    <row r="63" spans="1:11" ht="15.5">
      <c r="A63" s="18" t="s">
        <v>26</v>
      </c>
      <c r="B63" s="20" t="s">
        <v>68</v>
      </c>
      <c r="C63" s="11" t="s">
        <v>78</v>
      </c>
      <c r="D63" s="20" t="s">
        <v>17</v>
      </c>
      <c r="E63" s="19" t="s">
        <v>41</v>
      </c>
      <c r="F63" s="18" t="s">
        <v>15</v>
      </c>
      <c r="G63" s="17">
        <v>-1126</v>
      </c>
      <c r="H63" s="17"/>
      <c r="I63" s="17"/>
      <c r="J63" s="15"/>
      <c r="K63" s="17">
        <v>-1126</v>
      </c>
    </row>
    <row r="64" spans="1:11" ht="15.5">
      <c r="A64" s="39" t="s">
        <v>18</v>
      </c>
      <c r="B64" s="40"/>
      <c r="C64" s="40"/>
      <c r="D64" s="40"/>
      <c r="E64" s="40"/>
      <c r="F64" s="40"/>
      <c r="G64" s="8">
        <f>SUM(G42:G63)</f>
        <v>-320722.88</v>
      </c>
      <c r="H64" s="8">
        <f t="shared" ref="H64:K64" si="1">SUM(H42:H63)</f>
        <v>-5093</v>
      </c>
      <c r="I64" s="8">
        <f t="shared" si="1"/>
        <v>-27960</v>
      </c>
      <c r="J64" s="8">
        <f t="shared" si="1"/>
        <v>-27332</v>
      </c>
      <c r="K64" s="8">
        <f t="shared" si="1"/>
        <v>-260337.88</v>
      </c>
    </row>
    <row r="66" spans="1:9">
      <c r="G66" s="14">
        <f>G35+G64</f>
        <v>0</v>
      </c>
    </row>
    <row r="67" spans="1:9">
      <c r="A67" s="3"/>
      <c r="B67" s="3"/>
      <c r="C67" s="3"/>
      <c r="D67" s="3"/>
      <c r="E67" s="3"/>
      <c r="F67" s="3"/>
      <c r="G67" s="3"/>
      <c r="H67" s="36" t="s">
        <v>87</v>
      </c>
      <c r="I67" s="36"/>
    </row>
    <row r="68" spans="1:9">
      <c r="A68" s="37" t="s">
        <v>13</v>
      </c>
      <c r="B68" s="37"/>
      <c r="C68" s="37"/>
      <c r="D68" s="37"/>
      <c r="E68" s="37"/>
      <c r="F68" s="37"/>
      <c r="G68" s="37"/>
      <c r="H68" s="3"/>
      <c r="I68" s="24"/>
    </row>
    <row r="69" spans="1:9" ht="15">
      <c r="A69" s="41" t="s">
        <v>2</v>
      </c>
      <c r="B69" s="42"/>
      <c r="C69" s="42"/>
      <c r="D69" s="42"/>
      <c r="E69" s="42"/>
      <c r="F69" s="43"/>
      <c r="G69" s="58" t="s">
        <v>0</v>
      </c>
      <c r="H69" s="58"/>
      <c r="I69" s="58"/>
    </row>
    <row r="70" spans="1:9">
      <c r="A70" s="44"/>
      <c r="B70" s="45"/>
      <c r="C70" s="45"/>
      <c r="D70" s="45"/>
      <c r="E70" s="45"/>
      <c r="F70" s="46"/>
      <c r="G70" s="49" t="s">
        <v>28</v>
      </c>
      <c r="H70" s="49" t="s">
        <v>60</v>
      </c>
      <c r="I70" s="49" t="s">
        <v>61</v>
      </c>
    </row>
    <row r="71" spans="1:9" ht="30">
      <c r="A71" s="4" t="s">
        <v>7</v>
      </c>
      <c r="B71" s="4" t="s">
        <v>8</v>
      </c>
      <c r="C71" s="4" t="s">
        <v>9</v>
      </c>
      <c r="D71" s="4" t="s">
        <v>10</v>
      </c>
      <c r="E71" s="4" t="s">
        <v>11</v>
      </c>
      <c r="F71" s="4" t="s">
        <v>12</v>
      </c>
      <c r="G71" s="50"/>
      <c r="H71" s="50"/>
      <c r="I71" s="50"/>
    </row>
    <row r="72" spans="1:9">
      <c r="A72" s="2">
        <v>951</v>
      </c>
      <c r="B72" s="2" t="s">
        <v>57</v>
      </c>
      <c r="C72" s="2" t="s">
        <v>58</v>
      </c>
      <c r="D72" s="2" t="s">
        <v>33</v>
      </c>
      <c r="E72" s="11" t="s">
        <v>34</v>
      </c>
      <c r="F72" s="11" t="s">
        <v>59</v>
      </c>
      <c r="G72" s="10">
        <v>1023.19</v>
      </c>
      <c r="H72" s="10">
        <v>-600</v>
      </c>
      <c r="I72" s="10">
        <v>-700</v>
      </c>
    </row>
    <row r="73" spans="1:9">
      <c r="A73" s="2">
        <v>951</v>
      </c>
      <c r="B73" s="2" t="s">
        <v>57</v>
      </c>
      <c r="C73" s="2" t="s">
        <v>58</v>
      </c>
      <c r="D73" s="2" t="s">
        <v>35</v>
      </c>
      <c r="E73" s="11" t="s">
        <v>36</v>
      </c>
      <c r="F73" s="11" t="s">
        <v>59</v>
      </c>
      <c r="G73" s="10">
        <v>-423.19</v>
      </c>
      <c r="H73" s="10"/>
      <c r="I73" s="10"/>
    </row>
    <row r="74" spans="1:9" ht="15.5">
      <c r="A74" s="39" t="s">
        <v>18</v>
      </c>
      <c r="B74" s="40"/>
      <c r="C74" s="40"/>
      <c r="D74" s="40"/>
      <c r="E74" s="40"/>
      <c r="F74" s="54"/>
      <c r="G74" s="1">
        <f>SUM(G72:G73)</f>
        <v>600</v>
      </c>
      <c r="H74" s="1">
        <f t="shared" ref="H74:I74" si="2">SUM(H72:H73)</f>
        <v>-600</v>
      </c>
      <c r="I74" s="1">
        <f t="shared" si="2"/>
        <v>-700</v>
      </c>
    </row>
  </sheetData>
  <mergeCells count="27">
    <mergeCell ref="A74:F74"/>
    <mergeCell ref="H67:I67"/>
    <mergeCell ref="A68:G68"/>
    <mergeCell ref="A69:F70"/>
    <mergeCell ref="G69:I69"/>
    <mergeCell ref="G70:G71"/>
    <mergeCell ref="H70:H71"/>
    <mergeCell ref="I70:I71"/>
    <mergeCell ref="A64:F64"/>
    <mergeCell ref="A7:F8"/>
    <mergeCell ref="G7:K7"/>
    <mergeCell ref="G8:G9"/>
    <mergeCell ref="H8:K8"/>
    <mergeCell ref="A35:F35"/>
    <mergeCell ref="A38:J38"/>
    <mergeCell ref="A39:F40"/>
    <mergeCell ref="G39:K39"/>
    <mergeCell ref="G40:G41"/>
    <mergeCell ref="H40:K40"/>
    <mergeCell ref="J37:K37"/>
    <mergeCell ref="H1:K1"/>
    <mergeCell ref="G2:K2"/>
    <mergeCell ref="G3:K3"/>
    <mergeCell ref="H4:K4"/>
    <mergeCell ref="A6:H6"/>
    <mergeCell ref="J6:K6"/>
    <mergeCell ref="J5:K5"/>
  </mergeCells>
  <pageMargins left="0.64" right="0.19685039370078741" top="0.47" bottom="0.47244094488188981" header="0.23622047244094491" footer="0.36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 1 к реш-ю</vt:lpstr>
      <vt:lpstr>' Прил 1 к реш-ю'!Область_печати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2024-12-10T11:29:25Z</dcterms:modified>
</cp:coreProperties>
</file>